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6" i="1" l="1"/>
  <c r="K15" i="1"/>
</calcChain>
</file>

<file path=xl/sharedStrings.xml><?xml version="1.0" encoding="utf-8"?>
<sst xmlns="http://schemas.openxmlformats.org/spreadsheetml/2006/main" count="92" uniqueCount="52">
  <si>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</si>
  <si>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</si>
  <si>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</si>
  <si>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</si>
  <si>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</si>
  <si>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</si>
  <si>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</si>
  <si>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</si>
  <si>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</si>
  <si>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</si>
  <si>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</si>
  <si>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</si>
  <si>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</si>
  <si>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1009430388</t>
  </si>
  <si>
    <t>РЕШЕТКА ОКОННАЯ</t>
  </si>
  <si>
    <t>ШТ</t>
  </si>
  <si>
    <t>Металлоконструкции и сооруж.(без зданий)</t>
  </si>
  <si>
    <t>СКЛАД ВРЕМЕННОГО ИСПОЛЬЗОВАНИЯ</t>
  </si>
  <si>
    <t>ТРУБКА ТВ40 4ММ</t>
  </si>
  <si>
    <t>МЕТР</t>
  </si>
  <si>
    <t>Полимеры, химвол., стеклопласт.и изд.</t>
  </si>
  <si>
    <t>Склад  N 4</t>
  </si>
  <si>
    <t>ТРУБКА ТВ ф 10 ММ</t>
  </si>
  <si>
    <t>ТРУБКА ТВ Ф 20 ММ</t>
  </si>
  <si>
    <t>ТРУБКА ТВ40 6ММ</t>
  </si>
  <si>
    <t>1061445</t>
  </si>
  <si>
    <t>1001240968</t>
  </si>
  <si>
    <t>ТРУБКА ТУТ 6/3</t>
  </si>
  <si>
    <t>1169198</t>
  </si>
  <si>
    <t>1005370109</t>
  </si>
  <si>
    <t>ПРОКЛАДКА ПАГФ 138Х100Х3</t>
  </si>
  <si>
    <t>Материалы строительные</t>
  </si>
  <si>
    <t>1169266</t>
  </si>
  <si>
    <t>1005372677</t>
  </si>
  <si>
    <t>ПРОКЛАДКА ПАГФ 200*185*2</t>
  </si>
  <si>
    <t>1405902</t>
  </si>
  <si>
    <t>1005374666</t>
  </si>
  <si>
    <t>ПРОКЛАДКА ПАГФ-Г-П3-4,0-02 122*65*2</t>
  </si>
  <si>
    <t>1406004</t>
  </si>
  <si>
    <t>1005374683</t>
  </si>
  <si>
    <t>ПРОКЛАДКА ПАГФ-Г-П3-4,0-00 677*651*2</t>
  </si>
  <si>
    <t xml:space="preserve">Стоимость, руб. с НДС </t>
  </si>
  <si>
    <t>31</t>
  </si>
  <si>
    <t>29</t>
  </si>
  <si>
    <t>33</t>
  </si>
  <si>
    <t>1275070</t>
  </si>
  <si>
    <t>1001190490</t>
  </si>
  <si>
    <t>ГРУНТОВКА ЭП-0199 СВЕТЛО-СЕРАЯ</t>
  </si>
  <si>
    <t>КГ</t>
  </si>
  <si>
    <t>30</t>
  </si>
  <si>
    <t>Материалы лакокрасочные</t>
  </si>
  <si>
    <t>Склад 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</si>
</sst>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K17" sqref="K17"/>
    </sheetView>
  </sheetViews>
  <sheetFormatPr defaultRowHeight="15" x14ac:dyDescent="0.25"/>
  <cols>
    <col min="4" max="4" width="12.42578125" customWidth="1"/>
    <col min="5" max="5" width="40.140625" customWidth="1"/>
    <col min="8" max="8" width="37" customWidth="1"/>
    <col min="11" max="11" width="10.5703125" customWidth="1"/>
    <col min="12" max="12" width="15" customWidth="1"/>
  </cols>
  <sheetData>
    <row r="1" spans="1:13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0" t="s">
        <v>5</v>
      </c>
      <c r="G1" s="12" t="s">
        <v>6</v>
      </c>
      <c r="H1" s="12" t="s">
        <v>7</v>
      </c>
      <c r="I1" s="13" t="s">
        <v>8</v>
      </c>
      <c r="J1" s="11" t="s">
        <v>9</v>
      </c>
      <c r="K1" s="16" t="s">
        <v>41</v>
      </c>
      <c r="L1" s="19" t="s">
        <v>10</v>
      </c>
      <c r="M1" s="11" t="s">
        <v>11</v>
      </c>
    </row>
    <row r="2" spans="1:13" x14ac:dyDescent="0.25">
      <c r="A2" s="11"/>
      <c r="B2" s="11"/>
      <c r="C2" s="11"/>
      <c r="D2" s="11"/>
      <c r="E2" s="11"/>
      <c r="F2" s="10"/>
      <c r="G2" s="12"/>
      <c r="H2" s="12"/>
      <c r="I2" s="14"/>
      <c r="J2" s="11"/>
      <c r="K2" s="17"/>
      <c r="L2" s="19"/>
      <c r="M2" s="11"/>
    </row>
    <row r="3" spans="1:13" x14ac:dyDescent="0.25">
      <c r="A3" s="11"/>
      <c r="B3" s="11"/>
      <c r="C3" s="11"/>
      <c r="D3" s="11"/>
      <c r="E3" s="11"/>
      <c r="F3" s="10"/>
      <c r="G3" s="12"/>
      <c r="H3" s="12"/>
      <c r="I3" s="14"/>
      <c r="J3" s="11"/>
      <c r="K3" s="17"/>
      <c r="L3" s="19"/>
      <c r="M3" s="11"/>
    </row>
    <row r="4" spans="1:13" x14ac:dyDescent="0.25">
      <c r="A4" s="11"/>
      <c r="B4" s="11"/>
      <c r="C4" s="11"/>
      <c r="D4" s="11"/>
      <c r="E4" s="11"/>
      <c r="F4" s="10"/>
      <c r="G4" s="12"/>
      <c r="H4" s="12"/>
      <c r="I4" s="15"/>
      <c r="J4" s="11"/>
      <c r="K4" s="18"/>
      <c r="L4" s="19"/>
      <c r="M4" s="11"/>
    </row>
    <row r="5" spans="1:13" x14ac:dyDescent="0.25">
      <c r="A5" s="1">
        <v>1</v>
      </c>
      <c r="B5" s="2" t="s">
        <v>12</v>
      </c>
      <c r="C5" s="2">
        <v>20000404</v>
      </c>
      <c r="D5" s="3" t="s">
        <v>13</v>
      </c>
      <c r="E5" s="4" t="s">
        <v>14</v>
      </c>
      <c r="F5" s="2" t="s">
        <v>15</v>
      </c>
      <c r="G5" s="7" t="s">
        <v>42</v>
      </c>
      <c r="H5" s="5" t="s">
        <v>16</v>
      </c>
      <c r="I5" s="8">
        <v>17</v>
      </c>
      <c r="J5" s="6">
        <v>7200</v>
      </c>
      <c r="K5" s="2">
        <v>122400</v>
      </c>
      <c r="L5" s="9">
        <v>37956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1059624</v>
      </c>
      <c r="D6" s="3">
        <v>1001240178</v>
      </c>
      <c r="E6" s="4" t="s">
        <v>18</v>
      </c>
      <c r="F6" s="2" t="s">
        <v>19</v>
      </c>
      <c r="G6" s="7" t="s">
        <v>43</v>
      </c>
      <c r="H6" s="5" t="s">
        <v>20</v>
      </c>
      <c r="I6" s="8">
        <v>75</v>
      </c>
      <c r="J6" s="6">
        <v>3.5</v>
      </c>
      <c r="K6" s="2">
        <v>262.5</v>
      </c>
      <c r="L6" s="9">
        <v>41275</v>
      </c>
      <c r="M6" s="2" t="s">
        <v>21</v>
      </c>
    </row>
    <row r="7" spans="1:13" x14ac:dyDescent="0.25">
      <c r="A7" s="1">
        <v>3</v>
      </c>
      <c r="B7" s="2" t="s">
        <v>12</v>
      </c>
      <c r="C7" s="2">
        <v>1047643</v>
      </c>
      <c r="D7" s="3">
        <v>1001240522</v>
      </c>
      <c r="E7" s="4" t="s">
        <v>22</v>
      </c>
      <c r="F7" s="2" t="s">
        <v>19</v>
      </c>
      <c r="G7" s="7" t="s">
        <v>43</v>
      </c>
      <c r="H7" s="5" t="s">
        <v>20</v>
      </c>
      <c r="I7" s="8">
        <v>264</v>
      </c>
      <c r="J7" s="6">
        <v>8.84</v>
      </c>
      <c r="K7" s="2">
        <v>2333.7599999999998</v>
      </c>
      <c r="L7" s="9">
        <v>39783</v>
      </c>
      <c r="M7" s="2" t="s">
        <v>21</v>
      </c>
    </row>
    <row r="8" spans="1:13" x14ac:dyDescent="0.25">
      <c r="A8" s="1">
        <v>4</v>
      </c>
      <c r="B8" s="2" t="s">
        <v>12</v>
      </c>
      <c r="C8" s="2">
        <v>1046005</v>
      </c>
      <c r="D8" s="3">
        <v>1001240523</v>
      </c>
      <c r="E8" s="4" t="s">
        <v>23</v>
      </c>
      <c r="F8" s="2" t="s">
        <v>19</v>
      </c>
      <c r="G8" s="7" t="s">
        <v>43</v>
      </c>
      <c r="H8" s="5" t="s">
        <v>20</v>
      </c>
      <c r="I8" s="8">
        <v>74</v>
      </c>
      <c r="J8" s="6">
        <v>31.2</v>
      </c>
      <c r="K8" s="2">
        <v>2308.7999999999997</v>
      </c>
      <c r="L8" s="9">
        <v>39783</v>
      </c>
      <c r="M8" s="2" t="s">
        <v>21</v>
      </c>
    </row>
    <row r="9" spans="1:13" x14ac:dyDescent="0.25">
      <c r="A9" s="1">
        <v>5</v>
      </c>
      <c r="B9" s="2" t="s">
        <v>12</v>
      </c>
      <c r="C9" s="2">
        <v>1046002</v>
      </c>
      <c r="D9" s="3">
        <v>1001241042</v>
      </c>
      <c r="E9" s="4" t="s">
        <v>24</v>
      </c>
      <c r="F9" s="2" t="s">
        <v>19</v>
      </c>
      <c r="G9" s="7" t="s">
        <v>43</v>
      </c>
      <c r="H9" s="5" t="s">
        <v>20</v>
      </c>
      <c r="I9" s="8">
        <v>35</v>
      </c>
      <c r="J9" s="6">
        <v>8.94</v>
      </c>
      <c r="K9" s="2">
        <v>312.89999999999998</v>
      </c>
      <c r="L9" s="9">
        <v>39783</v>
      </c>
      <c r="M9" s="2" t="s">
        <v>21</v>
      </c>
    </row>
    <row r="10" spans="1:13" x14ac:dyDescent="0.25">
      <c r="A10" s="1">
        <v>6</v>
      </c>
      <c r="B10" s="2" t="s">
        <v>12</v>
      </c>
      <c r="C10" s="2" t="s">
        <v>25</v>
      </c>
      <c r="D10" s="3" t="s">
        <v>26</v>
      </c>
      <c r="E10" s="4" t="s">
        <v>27</v>
      </c>
      <c r="F10" s="2" t="s">
        <v>19</v>
      </c>
      <c r="G10" s="7" t="s">
        <v>43</v>
      </c>
      <c r="H10" s="5" t="s">
        <v>20</v>
      </c>
      <c r="I10" s="8">
        <v>42.3</v>
      </c>
      <c r="J10" s="6">
        <v>25.2</v>
      </c>
      <c r="K10" s="2">
        <v>1065.9599999999998</v>
      </c>
      <c r="L10" s="9">
        <v>41275</v>
      </c>
      <c r="M10" s="2" t="s">
        <v>21</v>
      </c>
    </row>
    <row r="11" spans="1:13" x14ac:dyDescent="0.25">
      <c r="A11" s="1">
        <v>7</v>
      </c>
      <c r="B11" s="2" t="s">
        <v>12</v>
      </c>
      <c r="C11" s="2" t="s">
        <v>28</v>
      </c>
      <c r="D11" s="3" t="s">
        <v>29</v>
      </c>
      <c r="E11" s="4" t="s">
        <v>30</v>
      </c>
      <c r="F11" s="2" t="s">
        <v>15</v>
      </c>
      <c r="G11" s="7" t="s">
        <v>44</v>
      </c>
      <c r="H11" s="5" t="s">
        <v>31</v>
      </c>
      <c r="I11" s="8">
        <v>3</v>
      </c>
      <c r="J11" s="6">
        <v>85.2</v>
      </c>
      <c r="K11" s="2">
        <v>255.60000000000002</v>
      </c>
      <c r="L11" s="9">
        <v>41275</v>
      </c>
      <c r="M11" s="2" t="s">
        <v>21</v>
      </c>
    </row>
    <row r="12" spans="1:13" x14ac:dyDescent="0.25">
      <c r="A12" s="1">
        <v>8</v>
      </c>
      <c r="B12" s="2" t="s">
        <v>12</v>
      </c>
      <c r="C12" s="2" t="s">
        <v>32</v>
      </c>
      <c r="D12" s="3" t="s">
        <v>33</v>
      </c>
      <c r="E12" s="4" t="s">
        <v>34</v>
      </c>
      <c r="F12" s="2" t="s">
        <v>15</v>
      </c>
      <c r="G12" s="7" t="s">
        <v>44</v>
      </c>
      <c r="H12" s="5" t="s">
        <v>31</v>
      </c>
      <c r="I12" s="8">
        <v>4</v>
      </c>
      <c r="J12" s="6">
        <v>61.2</v>
      </c>
      <c r="K12" s="2">
        <v>244.8</v>
      </c>
      <c r="L12" s="9">
        <v>41275</v>
      </c>
      <c r="M12" s="2" t="s">
        <v>21</v>
      </c>
    </row>
    <row r="13" spans="1:13" x14ac:dyDescent="0.25">
      <c r="A13" s="1">
        <v>9</v>
      </c>
      <c r="B13" s="2" t="s">
        <v>12</v>
      </c>
      <c r="C13" s="2" t="s">
        <v>35</v>
      </c>
      <c r="D13" s="3" t="s">
        <v>36</v>
      </c>
      <c r="E13" s="4" t="s">
        <v>37</v>
      </c>
      <c r="F13" s="2" t="s">
        <v>15</v>
      </c>
      <c r="G13" s="7" t="s">
        <v>44</v>
      </c>
      <c r="H13" s="5" t="s">
        <v>31</v>
      </c>
      <c r="I13" s="8">
        <v>2</v>
      </c>
      <c r="J13" s="6">
        <v>57.6</v>
      </c>
      <c r="K13" s="2">
        <v>115.2</v>
      </c>
      <c r="L13" s="9">
        <v>41275</v>
      </c>
      <c r="M13" s="2" t="s">
        <v>21</v>
      </c>
    </row>
    <row r="14" spans="1:13" x14ac:dyDescent="0.25">
      <c r="A14" s="1">
        <v>10</v>
      </c>
      <c r="B14" s="2" t="s">
        <v>12</v>
      </c>
      <c r="C14" s="2" t="s">
        <v>38</v>
      </c>
      <c r="D14" s="3" t="s">
        <v>39</v>
      </c>
      <c r="E14" s="4" t="s">
        <v>40</v>
      </c>
      <c r="F14" s="2" t="s">
        <v>15</v>
      </c>
      <c r="G14" s="7" t="s">
        <v>44</v>
      </c>
      <c r="H14" s="5" t="s">
        <v>31</v>
      </c>
      <c r="I14" s="8">
        <v>1</v>
      </c>
      <c r="J14" s="6">
        <v>156</v>
      </c>
      <c r="K14" s="2">
        <v>156</v>
      </c>
      <c r="L14" s="9">
        <v>41275</v>
      </c>
      <c r="M14" s="2" t="s">
        <v>21</v>
      </c>
    </row>
    <row r="15" spans="1:13" x14ac:dyDescent="0.25">
      <c r="A15" s="1">
        <v>11</v>
      </c>
      <c r="B15" s="2" t="s">
        <v>12</v>
      </c>
      <c r="C15" s="2" t="s">
        <v>45</v>
      </c>
      <c r="D15" s="3" t="s">
        <v>46</v>
      </c>
      <c r="E15" s="4" t="s">
        <v>47</v>
      </c>
      <c r="F15" s="2" t="s">
        <v>48</v>
      </c>
      <c r="G15" s="7" t="s">
        <v>49</v>
      </c>
      <c r="H15" s="5" t="s">
        <v>50</v>
      </c>
      <c r="I15" s="8">
        <v>10</v>
      </c>
      <c r="J15" s="6">
        <v>13.2</v>
      </c>
      <c r="K15" s="2">
        <f t="shared" ref="K15" si="0">I15*J15</f>
        <v>132</v>
      </c>
      <c r="L15" s="9">
        <v>41365</v>
      </c>
      <c r="M15" s="2" t="s">
        <v>51</v>
      </c>
    </row>
    <row r="16" spans="1:13" x14ac:dyDescent="0.25">
      <c r="K16">
        <f>SUM(K5:K15)</f>
        <v>129587.52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F1:F4"/>
    <mergeCell ref="A1:A4"/>
    <mergeCell ref="B1:B4"/>
    <mergeCell ref="C1:C4"/>
    <mergeCell ref="D1:D4"/>
    <mergeCell ref="E1:E4"/>
  </mergeCells>
  <dataValidations count="4">
    <dataValidation operator="lessThanOrEqual" allowBlank="1" showInputMessage="1" showErrorMessage="1" sqref="C1:C15"/>
    <dataValidation type="list" allowBlank="1" showInputMessage="1" showErrorMessage="1" sqref="B5:B15">
      <formula1>TypeResource</formula1>
    </dataValidation>
    <dataValidation type="decimal" allowBlank="1" showErrorMessage="1" errorTitle="Ошибка!" error="Значение должно быть числом" sqref="I5:K15">
      <formula1>0</formula1>
      <formula2>9999999999999</formula2>
    </dataValidation>
    <dataValidation type="list" allowBlank="1" showInputMessage="1" showErrorMessage="1" sqref="G5:G1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2021-07-16T05:57:41Z</dcterms:modified>
</cp:coreProperties>
</file>